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mf10is13.urad.mfcr.cz\Shared\20251104111926_14134_9947785\"/>
    </mc:Choice>
  </mc:AlternateContent>
  <xr:revisionPtr revIDLastSave="0" documentId="13_ncr:1_{484D31D7-FDB3-490F-9DC4-E5DA9C5909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benzin automat" sheetId="3" r:id="rId1"/>
    <sheet name="List1" sheetId="1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benzin automat'!$7:$7</definedName>
    <definedName name="_xlnm.Print_Area" localSheetId="0">'4A benzin automat'!$A$1:$G$63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9" i="3" l="1"/>
  <c r="D56" i="3"/>
  <c r="D33" i="3"/>
  <c r="E17" i="3"/>
  <c r="F17" i="3" s="1"/>
  <c r="E16" i="3"/>
  <c r="F16" i="3" s="1"/>
  <c r="E15" i="3"/>
  <c r="F15" i="3" s="1"/>
  <c r="D46" i="3" l="1"/>
  <c r="D42" i="3"/>
  <c r="E42" i="3" s="1"/>
  <c r="D43" i="3"/>
  <c r="E43" i="3" s="1"/>
  <c r="D44" i="3"/>
  <c r="E44" i="3" s="1"/>
  <c r="D45" i="3"/>
  <c r="E37" i="3"/>
  <c r="F37" i="3" s="1"/>
  <c r="E36" i="3"/>
  <c r="F36" i="3" s="1"/>
  <c r="E35" i="3"/>
  <c r="F35" i="3" s="1"/>
  <c r="E28" i="3" l="1"/>
  <c r="F28" i="3" s="1"/>
  <c r="E21" i="3" l="1"/>
  <c r="F21" i="3" s="1"/>
  <c r="E22" i="3"/>
  <c r="F22" i="3" s="1"/>
  <c r="E23" i="3"/>
  <c r="F23" i="3" s="1"/>
  <c r="E24" i="3"/>
  <c r="F24" i="3" s="1"/>
  <c r="E25" i="3"/>
  <c r="F25" i="3" s="1"/>
  <c r="E26" i="3"/>
  <c r="F26" i="3" s="1"/>
  <c r="E27" i="3"/>
  <c r="F27" i="3" s="1"/>
  <c r="E29" i="3"/>
  <c r="F29" i="3" s="1"/>
  <c r="E30" i="3"/>
  <c r="F30" i="3" s="1"/>
  <c r="E31" i="3"/>
  <c r="F31" i="3" s="1"/>
  <c r="D54" i="3" l="1"/>
  <c r="E33" i="3"/>
  <c r="E45" i="3"/>
  <c r="E46" i="3"/>
  <c r="D47" i="3"/>
  <c r="E47" i="3" s="1"/>
  <c r="D48" i="3"/>
  <c r="E48" i="3" s="1"/>
  <c r="D49" i="3"/>
  <c r="E49" i="3" s="1"/>
  <c r="D50" i="3"/>
  <c r="E50" i="3" s="1"/>
  <c r="D51" i="3"/>
  <c r="E51" i="3" s="1"/>
  <c r="D53" i="3" l="1"/>
  <c r="B61" i="3" l="1"/>
  <c r="D57" i="3"/>
  <c r="E53" i="3"/>
  <c r="E39" i="3"/>
  <c r="E57" i="3" l="1"/>
  <c r="F57" i="3" s="1"/>
  <c r="E56" i="3"/>
  <c r="F33" i="3"/>
  <c r="F39" i="3" l="1"/>
  <c r="F56" i="3" l="1"/>
  <c r="E54" i="3"/>
  <c r="F54" i="3" l="1"/>
  <c r="F53" i="3" l="1"/>
  <c r="E59" i="3" l="1"/>
  <c r="F59" i="3" l="1"/>
</calcChain>
</file>

<file path=xl/sharedStrings.xml><?xml version="1.0" encoding="utf-8"?>
<sst xmlns="http://schemas.openxmlformats.org/spreadsheetml/2006/main" count="84" uniqueCount="49">
  <si>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</si>
  <si>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</si>
  <si>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</si>
  <si>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</si>
  <si>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</si>
  <si>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</si>
  <si>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</si>
  <si>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</si>
  <si>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</si>
  <si>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</si>
  <si>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</si>
  <si>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</si>
  <si>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</si>
  <si>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</si>
  <si>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</si>
  <si>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</si>
  <si>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</si>
  <si>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</si>
  <si>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</si>
  <si>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</si>
  <si>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</si>
  <si>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</si>
  <si>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</si>
  <si>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</si>
  <si>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</si>
  <si>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</si>
  <si>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</si>
  <si>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nebo barva jako součást Fakultativní výbavy</t>
  </si>
  <si>
    <t>Vyhřívaná vnější zpětná zrcátka</t>
  </si>
  <si>
    <t>Středová loketní opěrka vpředu</t>
  </si>
  <si>
    <t>Letní pneu na litých discích včetně sady kompatibilních bezpečnostních šroubů kol</t>
  </si>
  <si>
    <t>Aktivní systém hlídání jízdního pruhu</t>
  </si>
  <si>
    <t>Reflexní vesty pro všechny cestující</t>
  </si>
  <si>
    <t>červená</t>
  </si>
  <si>
    <t>4A benzin automat</t>
  </si>
  <si>
    <t>Hyundai</t>
  </si>
  <si>
    <t>Střešní ližiny</t>
  </si>
  <si>
    <t>Přední i zadní senzory a parkovací kamera vzadu</t>
  </si>
  <si>
    <t>Asistent sjíždění prudkých svahů</t>
  </si>
  <si>
    <t>Odnímatelné tažné zařízení dodatečně montované v rámci záruky</t>
  </si>
  <si>
    <t>Dodatečně dodávaný hasicí přístroj bez ztráty záruky, uchycený ve speciálním prostoru k tomu určenému pro toto příslušenství</t>
  </si>
  <si>
    <t>Sněhové řetězy</t>
  </si>
  <si>
    <t>Příplatková barva karosérie - bílá</t>
  </si>
  <si>
    <t>Příplatková barva karosérie - černá</t>
  </si>
  <si>
    <t>Příplatková barva karosérie - modrá</t>
  </si>
  <si>
    <t>Cena za osobní automobil bez druhé sady pneumatik</t>
  </si>
  <si>
    <t>Cena za druhou sadu pneumatik</t>
  </si>
  <si>
    <t xml:space="preserve">Tucson 1,6T-GDI 132,4 kW Go Czech Speciál </t>
  </si>
  <si>
    <r>
      <t>Příloha Kupní smlouvy: Specifikace předmětu plnění - O</t>
    </r>
    <r>
      <rPr>
        <sz val="12"/>
        <rFont val="Calibri"/>
        <family val="2"/>
        <charset val="238"/>
        <scheme val="minor"/>
      </rPr>
      <t>dběratelé z resortu  Ministerstva obrany</t>
    </r>
    <r>
      <rPr>
        <b/>
        <sz val="12"/>
        <rFont val="Calibri"/>
        <family val="2"/>
        <charset val="238"/>
        <scheme val="minor"/>
      </rPr>
      <t xml:space="preserve">
 "Centrální nákup osobních vozidel – kategorie 4A benzin automat"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</si>
</sst>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1" fillId="0" borderId="1" xfId="0" applyFont="1" applyFill="1" applyBorder="1" applyAlignment="1" applyProtection="1">
      <alignment horizontal="left" vertical="center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164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1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vertical="center" wrapText="1"/>
      <protection hidden="1"/>
    </xf>
    <xf numFmtId="165" fontId="7" fillId="0" borderId="1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horizontal="right" vertical="center"/>
      <protection hidden="1"/>
    </xf>
    <xf numFmtId="165" fontId="7" fillId="0" borderId="0" xfId="0" applyNumberFormat="1" applyFont="1"/>
    <xf numFmtId="165" fontId="7" fillId="0" borderId="0" xfId="0" applyNumberFormat="1" applyFont="1" applyProtection="1">
      <protection locked="0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11" fillId="0" borderId="2" xfId="0" applyFont="1" applyFill="1" applyBorder="1" applyAlignment="1" applyProtection="1">
      <alignment horizontal="left" vertical="center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1" fillId="5" borderId="4" xfId="0" applyFont="1" applyFill="1" applyBorder="1" applyAlignment="1" applyProtection="1">
      <alignment horizontal="left" vertical="center" wrapText="1"/>
      <protection hidden="1"/>
    </xf>
    <xf numFmtId="0" fontId="11" fillId="5" borderId="2" xfId="0" applyFont="1" applyFill="1" applyBorder="1" applyAlignment="1" applyProtection="1">
      <alignment horizontal="left"/>
      <protection hidden="1"/>
    </xf>
    <xf numFmtId="0" fontId="11" fillId="5" borderId="4" xfId="0" applyFont="1" applyFill="1" applyBorder="1" applyAlignment="1" applyProtection="1">
      <alignment horizontal="left"/>
      <protection hidden="1"/>
    </xf>
    <xf numFmtId="0" fontId="11" fillId="4" borderId="2" xfId="0" applyFont="1" applyFill="1" applyBorder="1" applyAlignment="1" applyProtection="1">
      <alignment horizontal="left"/>
      <protection hidden="1"/>
    </xf>
    <xf numFmtId="0" fontId="11" fillId="4" borderId="4" xfId="0" applyFont="1" applyFill="1" applyBorder="1" applyAlignment="1" applyProtection="1">
      <alignment horizontal="left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165" fontId="7" fillId="0" borderId="2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6"/>
  <sheetViews>
    <sheetView showGridLines="0" tabSelected="1" view="pageBreakPreview" zoomScale="90" zoomScaleNormal="100" zoomScaleSheetLayoutView="90" workbookViewId="0">
      <selection activeCell="B4" sqref="B4:F4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91" t="s">
        <v>48</v>
      </c>
      <c r="C4" s="91"/>
      <c r="D4" s="91"/>
      <c r="E4" s="91"/>
      <c r="F4" s="91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26" customFormat="1" ht="17.25" customHeight="1" x14ac:dyDescent="0.25">
      <c r="B7" s="25" t="s">
        <v>0</v>
      </c>
      <c r="C7" s="92" t="s">
        <v>34</v>
      </c>
      <c r="D7" s="92"/>
      <c r="E7" s="92"/>
      <c r="F7" s="92"/>
    </row>
    <row r="8" spans="2:12" s="26" customFormat="1" ht="17.25" customHeight="1" x14ac:dyDescent="0.25">
      <c r="B8" s="27" t="s">
        <v>1</v>
      </c>
      <c r="C8" s="92" t="s">
        <v>35</v>
      </c>
      <c r="D8" s="92"/>
      <c r="E8" s="92"/>
      <c r="F8" s="92"/>
    </row>
    <row r="9" spans="2:12" s="26" customFormat="1" ht="17.25" customHeight="1" x14ac:dyDescent="0.25">
      <c r="B9" s="27" t="s">
        <v>2</v>
      </c>
      <c r="C9" s="93" t="s">
        <v>47</v>
      </c>
      <c r="D9" s="94"/>
      <c r="E9" s="94"/>
      <c r="F9" s="95"/>
    </row>
    <row r="10" spans="2:12" s="26" customFormat="1" ht="17.25" customHeight="1" x14ac:dyDescent="0.25">
      <c r="B10" s="27" t="s">
        <v>3</v>
      </c>
      <c r="C10" s="90" t="s">
        <v>18</v>
      </c>
      <c r="D10" s="90"/>
      <c r="E10" s="90"/>
      <c r="F10" s="90"/>
    </row>
    <row r="11" spans="2:12" s="26" customFormat="1" ht="17.25" customHeight="1" x14ac:dyDescent="0.25">
      <c r="B11" s="27" t="s">
        <v>4</v>
      </c>
      <c r="C11" s="90" t="s">
        <v>18</v>
      </c>
      <c r="D11" s="90"/>
      <c r="E11" s="90"/>
      <c r="F11" s="90"/>
    </row>
    <row r="12" spans="2:12" s="26" customFormat="1" ht="17.25" customHeight="1" x14ac:dyDescent="0.25">
      <c r="B12" s="27" t="s">
        <v>5</v>
      </c>
      <c r="C12" s="68" t="s">
        <v>18</v>
      </c>
      <c r="D12" s="69"/>
      <c r="E12" s="69"/>
      <c r="F12" s="70"/>
    </row>
    <row r="13" spans="2:12" s="19" customFormat="1" x14ac:dyDescent="0.2">
      <c r="B13" s="16"/>
      <c r="C13" s="17"/>
      <c r="D13" s="17"/>
      <c r="E13" s="17"/>
      <c r="F13" s="18"/>
    </row>
    <row r="14" spans="2:12" s="30" customFormat="1" ht="29.25" customHeight="1" x14ac:dyDescent="0.2">
      <c r="B14" s="71" t="s">
        <v>6</v>
      </c>
      <c r="C14" s="72"/>
      <c r="D14" s="28" t="s">
        <v>7</v>
      </c>
      <c r="E14" s="28" t="s">
        <v>8</v>
      </c>
      <c r="F14" s="29" t="s">
        <v>9</v>
      </c>
    </row>
    <row r="15" spans="2:12" s="7" customFormat="1" ht="36" customHeight="1" x14ac:dyDescent="0.25">
      <c r="B15" s="73" t="s">
        <v>45</v>
      </c>
      <c r="C15" s="74"/>
      <c r="D15" s="60">
        <v>632560.32999999996</v>
      </c>
      <c r="E15" s="60">
        <f>D15*0.21</f>
        <v>132837.66929999998</v>
      </c>
      <c r="F15" s="60">
        <f>D15+E15</f>
        <v>765397.99929999991</v>
      </c>
      <c r="J15" s="8"/>
    </row>
    <row r="16" spans="2:12" s="7" customFormat="1" ht="36" customHeight="1" x14ac:dyDescent="0.25">
      <c r="B16" s="73" t="s">
        <v>46</v>
      </c>
      <c r="C16" s="89"/>
      <c r="D16" s="60">
        <v>25946.28</v>
      </c>
      <c r="E16" s="60">
        <f>D16*0.21</f>
        <v>5448.7187999999996</v>
      </c>
      <c r="F16" s="60">
        <f>D16+E16</f>
        <v>31394.998799999998</v>
      </c>
      <c r="J16" s="8"/>
    </row>
    <row r="17" spans="1:10" s="7" customFormat="1" ht="36" customHeight="1" x14ac:dyDescent="0.25">
      <c r="B17" s="73" t="s">
        <v>12</v>
      </c>
      <c r="C17" s="89"/>
      <c r="D17" s="60">
        <v>658506.61</v>
      </c>
      <c r="E17" s="60">
        <f>D17*0.21</f>
        <v>138286.38809999998</v>
      </c>
      <c r="F17" s="60">
        <f>D17+E17</f>
        <v>796792.99809999997</v>
      </c>
      <c r="J17" s="8"/>
    </row>
    <row r="18" spans="1:10" s="19" customFormat="1" x14ac:dyDescent="0.2">
      <c r="B18" s="20"/>
      <c r="C18" s="21"/>
      <c r="D18" s="21"/>
      <c r="E18" s="21"/>
      <c r="F18" s="22"/>
    </row>
    <row r="19" spans="1:10" s="38" customFormat="1" ht="32.25" customHeight="1" x14ac:dyDescent="0.2">
      <c r="B19" s="37" t="s">
        <v>6</v>
      </c>
      <c r="C19" s="28" t="s">
        <v>10</v>
      </c>
      <c r="D19" s="28" t="s">
        <v>7</v>
      </c>
      <c r="E19" s="28" t="s">
        <v>8</v>
      </c>
      <c r="F19" s="29" t="s">
        <v>9</v>
      </c>
    </row>
    <row r="20" spans="1:10" s="30" customFormat="1" ht="30" customHeight="1" x14ac:dyDescent="0.2">
      <c r="B20" s="75" t="s">
        <v>13</v>
      </c>
      <c r="C20" s="76"/>
      <c r="D20" s="76"/>
      <c r="E20" s="76"/>
      <c r="F20" s="77"/>
    </row>
    <row r="21" spans="1:10" s="15" customFormat="1" ht="26.25" customHeight="1" x14ac:dyDescent="0.25">
      <c r="A21" s="26"/>
      <c r="B21" s="39" t="s">
        <v>36</v>
      </c>
      <c r="C21" s="43" t="s">
        <v>17</v>
      </c>
      <c r="D21" s="44">
        <v>0</v>
      </c>
      <c r="E21" s="44">
        <f>D21*0.21</f>
        <v>0</v>
      </c>
      <c r="F21" s="44">
        <f t="shared" ref="F21:F39" si="0">D21+E21</f>
        <v>0</v>
      </c>
    </row>
    <row r="22" spans="1:10" s="19" customFormat="1" ht="24.75" customHeight="1" x14ac:dyDescent="0.2">
      <c r="A22" s="30"/>
      <c r="B22" s="39" t="s">
        <v>37</v>
      </c>
      <c r="C22" s="43" t="s">
        <v>17</v>
      </c>
      <c r="D22" s="44">
        <v>0</v>
      </c>
      <c r="E22" s="44">
        <f t="shared" ref="E22:E31" si="1">D22*0.21</f>
        <v>0</v>
      </c>
      <c r="F22" s="44">
        <f t="shared" si="0"/>
        <v>0</v>
      </c>
    </row>
    <row r="23" spans="1:10" s="19" customFormat="1" ht="20.25" customHeight="1" x14ac:dyDescent="0.2">
      <c r="A23" s="30"/>
      <c r="B23" s="39" t="s">
        <v>28</v>
      </c>
      <c r="C23" s="43" t="s">
        <v>17</v>
      </c>
      <c r="D23" s="44">
        <v>0</v>
      </c>
      <c r="E23" s="44">
        <f>D23*0.21</f>
        <v>0</v>
      </c>
      <c r="F23" s="44">
        <f>D23+E23</f>
        <v>0</v>
      </c>
    </row>
    <row r="24" spans="1:10" s="19" customFormat="1" ht="17.25" customHeight="1" x14ac:dyDescent="0.2">
      <c r="A24" s="30"/>
      <c r="B24" s="39" t="s">
        <v>29</v>
      </c>
      <c r="C24" s="43" t="s">
        <v>17</v>
      </c>
      <c r="D24" s="44">
        <v>0</v>
      </c>
      <c r="E24" s="44">
        <f t="shared" ref="E24" si="2">D24*0.21</f>
        <v>0</v>
      </c>
      <c r="F24" s="44">
        <f>D24+E24</f>
        <v>0</v>
      </c>
    </row>
    <row r="25" spans="1:10" s="19" customFormat="1" ht="25.5" hidden="1" x14ac:dyDescent="0.2">
      <c r="A25" s="30"/>
      <c r="B25" s="39" t="s">
        <v>30</v>
      </c>
      <c r="C25" s="43" t="s">
        <v>17</v>
      </c>
      <c r="D25" s="44">
        <v>0</v>
      </c>
      <c r="E25" s="44">
        <f t="shared" ref="E25:E30" si="3">D25*0.21</f>
        <v>0</v>
      </c>
      <c r="F25" s="44">
        <f t="shared" ref="F25:F30" si="4">D25+E25</f>
        <v>0</v>
      </c>
    </row>
    <row r="26" spans="1:10" s="19" customFormat="1" ht="17.25" customHeight="1" x14ac:dyDescent="0.2">
      <c r="A26" s="30"/>
      <c r="B26" s="39" t="s">
        <v>31</v>
      </c>
      <c r="C26" s="43" t="s">
        <v>17</v>
      </c>
      <c r="D26" s="44">
        <v>0</v>
      </c>
      <c r="E26" s="44">
        <f t="shared" si="3"/>
        <v>0</v>
      </c>
      <c r="F26" s="44">
        <f t="shared" si="4"/>
        <v>0</v>
      </c>
    </row>
    <row r="27" spans="1:10" s="19" customFormat="1" ht="20.25" customHeight="1" x14ac:dyDescent="0.2">
      <c r="A27" s="30"/>
      <c r="B27" s="39" t="s">
        <v>38</v>
      </c>
      <c r="C27" s="43" t="s">
        <v>17</v>
      </c>
      <c r="D27" s="44">
        <v>0</v>
      </c>
      <c r="E27" s="44">
        <f t="shared" si="3"/>
        <v>0</v>
      </c>
      <c r="F27" s="44">
        <f t="shared" si="4"/>
        <v>0</v>
      </c>
    </row>
    <row r="28" spans="1:10" s="19" customFormat="1" ht="30.75" customHeight="1" x14ac:dyDescent="0.2">
      <c r="A28" s="30"/>
      <c r="B28" s="39" t="s">
        <v>39</v>
      </c>
      <c r="C28" s="48" t="s">
        <v>18</v>
      </c>
      <c r="D28" s="44">
        <v>15702.48</v>
      </c>
      <c r="E28" s="44">
        <f t="shared" si="3"/>
        <v>3297.5207999999998</v>
      </c>
      <c r="F28" s="44">
        <f t="shared" si="4"/>
        <v>19000.000799999998</v>
      </c>
    </row>
    <row r="29" spans="1:10" s="19" customFormat="1" ht="48" customHeight="1" x14ac:dyDescent="0.2">
      <c r="A29" s="30"/>
      <c r="B29" s="39" t="s">
        <v>40</v>
      </c>
      <c r="C29" s="48" t="s">
        <v>18</v>
      </c>
      <c r="D29" s="44">
        <v>289.26</v>
      </c>
      <c r="E29" s="44">
        <f t="shared" si="3"/>
        <v>60.744599999999998</v>
      </c>
      <c r="F29" s="44">
        <f t="shared" si="4"/>
        <v>350.00459999999998</v>
      </c>
    </row>
    <row r="30" spans="1:10" s="19" customFormat="1" x14ac:dyDescent="0.2">
      <c r="A30" s="30"/>
      <c r="B30" s="39" t="s">
        <v>41</v>
      </c>
      <c r="C30" s="48" t="s">
        <v>18</v>
      </c>
      <c r="D30" s="44">
        <v>2581.8200000000002</v>
      </c>
      <c r="E30" s="44">
        <f t="shared" si="3"/>
        <v>542.18219999999997</v>
      </c>
      <c r="F30" s="44">
        <f t="shared" si="4"/>
        <v>3124.0021999999999</v>
      </c>
    </row>
    <row r="31" spans="1:10" s="19" customFormat="1" ht="17.25" customHeight="1" x14ac:dyDescent="0.2">
      <c r="A31" s="30"/>
      <c r="B31" s="39" t="s">
        <v>32</v>
      </c>
      <c r="C31" s="48" t="s">
        <v>18</v>
      </c>
      <c r="D31" s="44">
        <v>157.85</v>
      </c>
      <c r="E31" s="44">
        <f t="shared" si="1"/>
        <v>33.148499999999999</v>
      </c>
      <c r="F31" s="44">
        <f t="shared" si="0"/>
        <v>190.99849999999998</v>
      </c>
    </row>
    <row r="32" spans="1:10" s="19" customFormat="1" ht="17.25" customHeight="1" x14ac:dyDescent="0.2">
      <c r="A32" s="30"/>
      <c r="B32" s="40"/>
      <c r="C32" s="23"/>
      <c r="D32" s="24"/>
      <c r="E32" s="24"/>
      <c r="F32" s="24"/>
    </row>
    <row r="33" spans="2:6" s="30" customFormat="1" ht="17.25" customHeight="1" x14ac:dyDescent="0.2">
      <c r="B33" s="79" t="s">
        <v>21</v>
      </c>
      <c r="C33" s="80"/>
      <c r="D33" s="47">
        <f>SUM(D21+D22+D23+D24+D25+D26+D27)+(IF(C30="ANO",D30,"0"))+(IF(C28="ANO",D28,"0"))+(IF(C31="ANO",D31,"0"))+(IF(C29="ANO",D29,"0"))</f>
        <v>0</v>
      </c>
      <c r="E33" s="47">
        <f>D33*0.21</f>
        <v>0</v>
      </c>
      <c r="F33" s="47">
        <f>D33+E33</f>
        <v>0</v>
      </c>
    </row>
    <row r="34" spans="2:6" s="30" customFormat="1" ht="17.25" customHeight="1" x14ac:dyDescent="0.2">
      <c r="B34" s="88"/>
      <c r="C34" s="86"/>
      <c r="D34" s="86"/>
      <c r="E34" s="86"/>
      <c r="F34" s="87"/>
    </row>
    <row r="35" spans="2:6" s="30" customFormat="1" ht="17.25" customHeight="1" x14ac:dyDescent="0.2">
      <c r="B35" s="49" t="s">
        <v>44</v>
      </c>
      <c r="C35" s="48" t="s">
        <v>18</v>
      </c>
      <c r="D35" s="50">
        <v>11686.78</v>
      </c>
      <c r="E35" s="50">
        <f>D35*0.21</f>
        <v>2454.2238000000002</v>
      </c>
      <c r="F35" s="50">
        <f>D35+E35</f>
        <v>14141.0038</v>
      </c>
    </row>
    <row r="36" spans="2:6" s="30" customFormat="1" ht="17.25" customHeight="1" x14ac:dyDescent="0.2">
      <c r="B36" s="49" t="s">
        <v>42</v>
      </c>
      <c r="C36" s="48" t="s">
        <v>18</v>
      </c>
      <c r="D36" s="50">
        <v>6463.64</v>
      </c>
      <c r="E36" s="50">
        <f>D36*0.21</f>
        <v>1357.3643999999999</v>
      </c>
      <c r="F36" s="50">
        <f>D36+E36</f>
        <v>7821.0043999999998</v>
      </c>
    </row>
    <row r="37" spans="2:6" s="30" customFormat="1" ht="17.25" customHeight="1" x14ac:dyDescent="0.2">
      <c r="B37" s="49" t="s">
        <v>43</v>
      </c>
      <c r="C37" s="48" t="s">
        <v>18</v>
      </c>
      <c r="D37" s="50">
        <v>11686.78</v>
      </c>
      <c r="E37" s="50">
        <f>D37*0.21</f>
        <v>2454.2238000000002</v>
      </c>
      <c r="F37" s="50">
        <f>D37+E37</f>
        <v>14141.0038</v>
      </c>
    </row>
    <row r="38" spans="2:6" s="30" customFormat="1" ht="17.25" customHeight="1" x14ac:dyDescent="0.2">
      <c r="B38" s="85"/>
      <c r="C38" s="86"/>
      <c r="D38" s="86"/>
      <c r="E38" s="86"/>
      <c r="F38" s="87"/>
    </row>
    <row r="39" spans="2:6" s="30" customFormat="1" ht="17.25" customHeight="1" x14ac:dyDescent="0.2">
      <c r="B39" s="41" t="s">
        <v>22</v>
      </c>
      <c r="C39" s="48" t="s">
        <v>18</v>
      </c>
      <c r="D39" s="47">
        <v>89800</v>
      </c>
      <c r="E39" s="47">
        <f>D39*0.21</f>
        <v>18858</v>
      </c>
      <c r="F39" s="47">
        <f t="shared" si="0"/>
        <v>108658</v>
      </c>
    </row>
    <row r="40" spans="2:6" s="30" customFormat="1" ht="17.25" customHeight="1" x14ac:dyDescent="0.2">
      <c r="B40" s="51"/>
      <c r="C40" s="52"/>
      <c r="D40" s="53"/>
      <c r="E40" s="53"/>
      <c r="F40" s="53"/>
    </row>
    <row r="41" spans="2:6" s="30" customFormat="1" ht="12" customHeight="1" x14ac:dyDescent="0.2">
      <c r="B41" s="65" t="s">
        <v>16</v>
      </c>
      <c r="C41" s="66"/>
      <c r="D41" s="66"/>
      <c r="E41" s="66"/>
      <c r="F41" s="67"/>
    </row>
    <row r="42" spans="2:6" s="30" customFormat="1" ht="12" customHeight="1" x14ac:dyDescent="0.2">
      <c r="B42" s="45"/>
      <c r="C42" s="46" t="s">
        <v>17</v>
      </c>
      <c r="D42" s="34">
        <f t="shared" ref="D42:D45" si="5">F42/1.21</f>
        <v>0</v>
      </c>
      <c r="E42" s="34">
        <f t="shared" ref="E42:E44" si="6">F42-D42</f>
        <v>0</v>
      </c>
      <c r="F42" s="35">
        <v>0</v>
      </c>
    </row>
    <row r="43" spans="2:6" s="30" customFormat="1" ht="12" customHeight="1" x14ac:dyDescent="0.2">
      <c r="B43" s="45"/>
      <c r="C43" s="46" t="s">
        <v>17</v>
      </c>
      <c r="D43" s="34">
        <f t="shared" si="5"/>
        <v>0</v>
      </c>
      <c r="E43" s="34">
        <f t="shared" si="6"/>
        <v>0</v>
      </c>
      <c r="F43" s="35">
        <v>0</v>
      </c>
    </row>
    <row r="44" spans="2:6" s="30" customFormat="1" ht="12" customHeight="1" x14ac:dyDescent="0.2">
      <c r="B44" s="45"/>
      <c r="C44" s="46" t="s">
        <v>17</v>
      </c>
      <c r="D44" s="34">
        <f t="shared" si="5"/>
        <v>0</v>
      </c>
      <c r="E44" s="34">
        <f t="shared" si="6"/>
        <v>0</v>
      </c>
      <c r="F44" s="35">
        <v>0</v>
      </c>
    </row>
    <row r="45" spans="2:6" s="30" customFormat="1" ht="12" customHeight="1" x14ac:dyDescent="0.2">
      <c r="B45" s="45"/>
      <c r="C45" s="46" t="s">
        <v>17</v>
      </c>
      <c r="D45" s="34">
        <f t="shared" si="5"/>
        <v>0</v>
      </c>
      <c r="E45" s="34">
        <f t="shared" ref="E45:E51" si="7">F45-D45</f>
        <v>0</v>
      </c>
      <c r="F45" s="35">
        <v>0</v>
      </c>
    </row>
    <row r="46" spans="2:6" s="30" customFormat="1" ht="12" customHeight="1" x14ac:dyDescent="0.2">
      <c r="B46" s="36"/>
      <c r="C46" s="11" t="s">
        <v>17</v>
      </c>
      <c r="D46" s="34">
        <f>F46/1.21</f>
        <v>0</v>
      </c>
      <c r="E46" s="34">
        <f t="shared" si="7"/>
        <v>0</v>
      </c>
      <c r="F46" s="35">
        <v>0</v>
      </c>
    </row>
    <row r="47" spans="2:6" s="30" customFormat="1" ht="12" customHeight="1" x14ac:dyDescent="0.2">
      <c r="B47" s="36"/>
      <c r="C47" s="11" t="s">
        <v>17</v>
      </c>
      <c r="D47" s="34">
        <f t="shared" ref="D47:D51" si="8">F47/1.21</f>
        <v>0</v>
      </c>
      <c r="E47" s="34">
        <f t="shared" si="7"/>
        <v>0</v>
      </c>
      <c r="F47" s="35">
        <v>0</v>
      </c>
    </row>
    <row r="48" spans="2:6" s="30" customFormat="1" ht="12" customHeight="1" x14ac:dyDescent="0.2">
      <c r="B48" s="36"/>
      <c r="C48" s="11" t="s">
        <v>17</v>
      </c>
      <c r="D48" s="34">
        <f t="shared" si="8"/>
        <v>0</v>
      </c>
      <c r="E48" s="34">
        <f t="shared" si="7"/>
        <v>0</v>
      </c>
      <c r="F48" s="35">
        <v>0</v>
      </c>
    </row>
    <row r="49" spans="2:12" s="30" customFormat="1" ht="12" customHeight="1" x14ac:dyDescent="0.2">
      <c r="B49" s="36"/>
      <c r="C49" s="11" t="s">
        <v>17</v>
      </c>
      <c r="D49" s="34">
        <f t="shared" si="8"/>
        <v>0</v>
      </c>
      <c r="E49" s="34">
        <f t="shared" si="7"/>
        <v>0</v>
      </c>
      <c r="F49" s="35">
        <v>0</v>
      </c>
    </row>
    <row r="50" spans="2:12" s="30" customFormat="1" ht="12" customHeight="1" x14ac:dyDescent="0.2">
      <c r="B50" s="36"/>
      <c r="C50" s="11" t="s">
        <v>17</v>
      </c>
      <c r="D50" s="34">
        <f t="shared" si="8"/>
        <v>0</v>
      </c>
      <c r="E50" s="34">
        <f t="shared" si="7"/>
        <v>0</v>
      </c>
      <c r="F50" s="35">
        <v>0</v>
      </c>
    </row>
    <row r="51" spans="2:12" s="30" customFormat="1" ht="12" customHeight="1" x14ac:dyDescent="0.2">
      <c r="B51" s="36"/>
      <c r="C51" s="11" t="s">
        <v>17</v>
      </c>
      <c r="D51" s="34">
        <f t="shared" si="8"/>
        <v>0</v>
      </c>
      <c r="E51" s="34">
        <f t="shared" si="7"/>
        <v>0</v>
      </c>
      <c r="F51" s="35">
        <v>0</v>
      </c>
    </row>
    <row r="52" spans="2:12" s="30" customFormat="1" ht="12" customHeight="1" x14ac:dyDescent="0.2">
      <c r="D52" s="54"/>
      <c r="E52" s="54"/>
      <c r="F52" s="55"/>
    </row>
    <row r="53" spans="2:12" s="30" customFormat="1" ht="12" customHeight="1" x14ac:dyDescent="0.2">
      <c r="B53" s="81" t="s">
        <v>20</v>
      </c>
      <c r="C53" s="82"/>
      <c r="D53" s="56">
        <f>IF((SUM((IF(C42="ANO",D42,"0")))+(IF(C43="ANO",D43,"0"))+(IF(C44="ANO",D44,"0"))+(IF(C45="ANO",D45,"0"))+(IF(C46="ANO",D46,"0"))+(IF(C47="ANO",D47,"0"))+(IF(C48="ANO",D48,"0"))+(IF(C49="ANO",D49,"0"))+(IF(C50="ANO",D50,"0"))+(IF(C51="ANO",D51,"0")))&gt;=(D54),"částka do/přesahuje 10 %",SUM((IF(C42="ANO",D42,"0")))+(IF(C43="ANO",D43,"0"))+(IF(C44="ANO",D44,"0"))+(IF(C45="ANO",D45,"0"))+(IF(C46="ANO",D46,"0"))+(IF(C47="ANO",D47,"0"))+(IF(C48="ANO",D48,"0"))+(IF(C49="ANO",D49,"0"))+(IF(C50="ANO",D50,"0"))+(IF(C51="ANO",D51,"0")))</f>
        <v>0</v>
      </c>
      <c r="E53" s="56">
        <f>IF((D53="částka do/přesahuje 10 %"),"částka do/přesahuje 10 %",D53*0.21)</f>
        <v>0</v>
      </c>
      <c r="F53" s="56">
        <f>IF((E53="částka do/přesahuje 10 %"),"částka do/přesahuje 10 %",D53+E53)</f>
        <v>0</v>
      </c>
    </row>
    <row r="54" spans="2:12" s="30" customFormat="1" ht="12" customHeight="1" x14ac:dyDescent="0.2">
      <c r="B54" s="83" t="s">
        <v>26</v>
      </c>
      <c r="C54" s="84"/>
      <c r="D54" s="57">
        <f>D56*0.1</f>
        <v>65850.661000000007</v>
      </c>
      <c r="E54" s="58">
        <f>D54*0.21</f>
        <v>13828.63881</v>
      </c>
      <c r="F54" s="58">
        <f>D54+E54</f>
        <v>79679.299810000011</v>
      </c>
    </row>
    <row r="55" spans="2:12" s="30" customFormat="1" ht="12" customHeight="1" x14ac:dyDescent="0.2">
      <c r="B55" s="42"/>
      <c r="C55" s="42"/>
      <c r="D55" s="59"/>
      <c r="E55" s="59"/>
      <c r="F55" s="59"/>
    </row>
    <row r="56" spans="2:12" s="30" customFormat="1" ht="12" customHeight="1" x14ac:dyDescent="0.2">
      <c r="B56" s="83" t="s">
        <v>24</v>
      </c>
      <c r="C56" s="84"/>
      <c r="D56" s="58">
        <f>SUM(D17,D33,IF(C39="ANO",D39,0),IF(C35="ANO",D35,0),IF(C36="ANO",D36,0),IF(C37="ANO",D37,0))</f>
        <v>658506.61</v>
      </c>
      <c r="E56" s="58">
        <f>D56*0.21</f>
        <v>138286.38809999998</v>
      </c>
      <c r="F56" s="58">
        <f>D56+E56</f>
        <v>796792.99809999997</v>
      </c>
    </row>
    <row r="57" spans="2:12" s="32" customFormat="1" ht="20.25" customHeight="1" x14ac:dyDescent="0.25">
      <c r="B57" s="78" t="s">
        <v>23</v>
      </c>
      <c r="C57" s="78"/>
      <c r="D57" s="31">
        <f>D56+D53</f>
        <v>658506.61</v>
      </c>
      <c r="E57" s="31">
        <f>D57*0.21</f>
        <v>138286.38809999998</v>
      </c>
      <c r="F57" s="31">
        <f>D57+E57</f>
        <v>796792.99809999997</v>
      </c>
      <c r="J57" s="33"/>
    </row>
    <row r="58" spans="2:12" s="7" customFormat="1" ht="12" customHeight="1" x14ac:dyDescent="0.25">
      <c r="B58" s="13"/>
      <c r="C58" s="13"/>
      <c r="D58" s="14"/>
      <c r="E58" s="14"/>
      <c r="F58" s="14"/>
      <c r="J58" s="8"/>
    </row>
    <row r="59" spans="2:12" s="7" customFormat="1" ht="32.25" customHeight="1" x14ac:dyDescent="0.25">
      <c r="B59" s="62" t="s">
        <v>19</v>
      </c>
      <c r="C59" s="63"/>
      <c r="D59" s="10" t="str">
        <f>IF((AND(1 &lt;=$C$12,$C$12&lt;=64)),$C$12*D57,"-")</f>
        <v>-</v>
      </c>
      <c r="E59" s="10" t="str">
        <f>IF((AND(1 &lt;=$C$12,$C$12&lt;=64)),$C$12*E57,"-")</f>
        <v>-</v>
      </c>
      <c r="F59" s="10" t="str">
        <f>IF((AND(1 &lt;=$C$12,$C$12&lt;=64)),$C$12*F57,"-")</f>
        <v>-</v>
      </c>
      <c r="J59" s="8"/>
    </row>
    <row r="60" spans="2:12" x14ac:dyDescent="0.2">
      <c r="B60" s="12"/>
      <c r="C60" s="64"/>
      <c r="D60" s="64"/>
      <c r="E60" s="12"/>
      <c r="F60" s="12"/>
      <c r="J60" s="3"/>
      <c r="L60" s="2"/>
    </row>
    <row r="61" spans="2:12" x14ac:dyDescent="0.2">
      <c r="B61" s="61" t="str">
        <f>IF(OR(D53="částka převyšuje 10 %",C10="-",C11="-",C12="-",,C28="-",C29="-",C30="-",C31="-",C35="-",C36="-",C37="-",C39="-"),"NEJSOU VYPLNĚNA VŠECHNA POVINNÁ POLE NEBO FAKULTATIVNÍ VÝBAVA DO/PŘESAHUJE 10 % !!!","JSOU VYPLNĚNA VŠECHNA POVINNÁ POLE")</f>
        <v>NEJSOU VYPLNĚNA VŠECHNA POVINNÁ POLE NEBO FAKULTATIVNÍ VÝBAVA DO/PŘESAHUJE 10 % !!!</v>
      </c>
      <c r="C61" s="61"/>
      <c r="D61" s="61"/>
      <c r="E61" s="61"/>
      <c r="F61" s="61"/>
      <c r="J61" s="3"/>
      <c r="L61" s="2"/>
    </row>
    <row r="62" spans="2:12" x14ac:dyDescent="0.2">
      <c r="B62" s="61"/>
      <c r="C62" s="61"/>
      <c r="D62" s="61"/>
      <c r="E62" s="61"/>
      <c r="F62" s="61"/>
      <c r="J62" s="3"/>
      <c r="L62" s="2"/>
    </row>
    <row r="63" spans="2:12" x14ac:dyDescent="0.2">
      <c r="B63" s="12"/>
      <c r="C63" s="12"/>
      <c r="D63" s="12"/>
      <c r="E63" s="12"/>
      <c r="F63" s="12"/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</sheetData>
  <sheetProtection formatRows="0"/>
  <mergeCells count="23">
    <mergeCell ref="B17:C17"/>
    <mergeCell ref="C11:F11"/>
    <mergeCell ref="B4:F4"/>
    <mergeCell ref="C7:F7"/>
    <mergeCell ref="C8:F8"/>
    <mergeCell ref="C9:F9"/>
    <mergeCell ref="C10:F10"/>
    <mergeCell ref="B61:F62"/>
    <mergeCell ref="B59:C59"/>
    <mergeCell ref="C60:D60"/>
    <mergeCell ref="B41:F41"/>
    <mergeCell ref="C12:F12"/>
    <mergeCell ref="B14:C14"/>
    <mergeCell ref="B15:C15"/>
    <mergeCell ref="B20:F20"/>
    <mergeCell ref="B57:C57"/>
    <mergeCell ref="B33:C33"/>
    <mergeCell ref="B53:C53"/>
    <mergeCell ref="B54:C54"/>
    <mergeCell ref="B56:C56"/>
    <mergeCell ref="B38:F38"/>
    <mergeCell ref="B34:F34"/>
    <mergeCell ref="B16:C16"/>
  </mergeCells>
  <conditionalFormatting sqref="D53:F53">
    <cfRule type="containsText" dxfId="3" priority="6" operator="containsText" text="částka do/přesahuje 10 %">
      <formula>NOT(ISERROR(SEARCH("částka do/přesahuje 10 %",D53)))</formula>
    </cfRule>
  </conditionalFormatting>
  <conditionalFormatting sqref="B61:F62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!!!",B61)))</formula>
    </cfRule>
    <cfRule type="containsText" dxfId="1" priority="2" operator="containsText" text="JSOU VYPLNĚNA VŠECHNA POVINNÁ POLE">
      <formula>NOT(ISERROR(SEARCH("JSOU VYPLNĚNA VŠECHNA POVINNÁ POLE",B61)))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10 %!!!",B61)))</formula>
    </cfRule>
  </conditionalFormatting>
  <dataValidations count="1">
    <dataValidation type="list" allowBlank="1" showInputMessage="1" showErrorMessage="1" sqref="C32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C21:C31 C39:C40 C35:C37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B7" sqref="B7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33</v>
      </c>
      <c r="C2" s="9" t="s">
        <v>25</v>
      </c>
      <c r="D2">
        <v>1</v>
      </c>
    </row>
    <row r="3" spans="1:4" x14ac:dyDescent="0.25">
      <c r="A3" t="s">
        <v>11</v>
      </c>
      <c r="B3" t="s">
        <v>27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benzin automat</vt:lpstr>
      <vt:lpstr>List1</vt:lpstr>
      <vt:lpstr>Barva</vt:lpstr>
      <vt:lpstr>'4A benzin automat'!Názvy_tisku</vt:lpstr>
      <vt:lpstr>'4A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2025-11-04T10:19:37Z</dcterms:modified>
</cp:coreProperties>
</file>